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ОП 11" sheetId="1" r:id="rId1"/>
  </sheets>
  <calcPr calcId="145621"/>
</workbook>
</file>

<file path=xl/calcChain.xml><?xml version="1.0" encoding="utf-8"?>
<calcChain xmlns="http://schemas.openxmlformats.org/spreadsheetml/2006/main">
  <c r="F71" i="1" l="1"/>
  <c r="F72" i="1"/>
  <c r="F70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55" i="1"/>
  <c r="F38" i="1"/>
  <c r="F39" i="1"/>
  <c r="F40" i="1"/>
  <c r="F41" i="1"/>
  <c r="F42" i="1"/>
  <c r="F43" i="1"/>
  <c r="F44" i="1"/>
  <c r="F45" i="1"/>
  <c r="F46" i="1"/>
  <c r="F47" i="1"/>
  <c r="F48" i="1"/>
  <c r="F49" i="1"/>
  <c r="F37" i="1"/>
  <c r="F22" i="1"/>
  <c r="F23" i="1"/>
  <c r="F24" i="1"/>
  <c r="F25" i="1"/>
  <c r="F26" i="1"/>
  <c r="F27" i="1"/>
  <c r="F28" i="1"/>
  <c r="F29" i="1"/>
  <c r="F30" i="1"/>
  <c r="F31" i="1"/>
  <c r="F21" i="1"/>
  <c r="F8" i="1"/>
  <c r="F9" i="1"/>
  <c r="F10" i="1"/>
  <c r="F11" i="1"/>
  <c r="F12" i="1"/>
  <c r="F13" i="1"/>
  <c r="F14" i="1"/>
  <c r="F15" i="1"/>
  <c r="F16" i="1"/>
  <c r="F7" i="1"/>
  <c r="F73" i="1" l="1"/>
  <c r="F50" i="1"/>
  <c r="F51" i="1" s="1"/>
  <c r="F32" i="1"/>
  <c r="F33" i="1" s="1"/>
  <c r="F17" i="1"/>
  <c r="F34" i="1" l="1"/>
  <c r="F19" i="1"/>
  <c r="F18" i="1"/>
  <c r="F74" i="1"/>
  <c r="F75" i="1" s="1"/>
  <c r="F52" i="1"/>
  <c r="F77" i="1"/>
  <c r="F78" i="1" s="1"/>
  <c r="F79" i="1" s="1"/>
</calcChain>
</file>

<file path=xl/sharedStrings.xml><?xml version="1.0" encoding="utf-8"?>
<sst xmlns="http://schemas.openxmlformats.org/spreadsheetml/2006/main" count="130" uniqueCount="80">
  <si>
    <t>№ по ред</t>
  </si>
  <si>
    <t>Наименование на видовете СМР</t>
  </si>
  <si>
    <t>единична цена, лв.</t>
  </si>
  <si>
    <t>стойност, лв.</t>
  </si>
  <si>
    <t>бр</t>
  </si>
  <si>
    <t>Общо:</t>
  </si>
  <si>
    <t>20%ДДС</t>
  </si>
  <si>
    <t>Демонтаж врата</t>
  </si>
  <si>
    <t>мсм</t>
  </si>
  <si>
    <t>обект I Сграда ДГ, с.Житница</t>
  </si>
  <si>
    <t>всичко за обект I до: 1 200  лв.</t>
  </si>
  <si>
    <t>Доставка и монтаж WC казанче, вкл.отводняване и капак за тоал.чиния</t>
  </si>
  <si>
    <t>Измазване на входни стъпала</t>
  </si>
  <si>
    <t>Доставка и монтаж PVC врата 2,00/0,80м., вкл.подмазване</t>
  </si>
  <si>
    <t>Ремонт и регулиране на врата и прозорец в занималня</t>
  </si>
  <si>
    <t>Демонтаж PVC тръба ф 50</t>
  </si>
  <si>
    <t>Доставка и монтаж PVC тръба ф 110, вкл.фитинги</t>
  </si>
  <si>
    <t>Укрепване PVC тръба ф 110</t>
  </si>
  <si>
    <t>Почистване на подови сифони</t>
  </si>
  <si>
    <r>
      <t>м</t>
    </r>
    <r>
      <rPr>
        <vertAlign val="superscript"/>
        <sz val="10"/>
        <color theme="1"/>
        <rFont val="Arial"/>
        <family val="2"/>
        <charset val="204"/>
      </rPr>
      <t>,</t>
    </r>
  </si>
  <si>
    <t>Демонтаж WC казанче</t>
  </si>
  <si>
    <r>
      <t>о</t>
    </r>
    <r>
      <rPr>
        <b/>
        <i/>
        <sz val="10"/>
        <color theme="1"/>
        <rFont val="Arial"/>
        <family val="2"/>
        <charset val="204"/>
      </rPr>
      <t>бект II Сграда читалище, с. Житница</t>
    </r>
  </si>
  <si>
    <r>
      <t>м</t>
    </r>
    <r>
      <rPr>
        <vertAlign val="superscript"/>
        <sz val="10"/>
        <color indexed="8"/>
        <rFont val="Arial"/>
        <family val="2"/>
        <charset val="204"/>
      </rPr>
      <t>2</t>
    </r>
  </si>
  <si>
    <r>
      <t>м</t>
    </r>
    <r>
      <rPr>
        <vertAlign val="superscript"/>
        <sz val="10"/>
        <color indexed="8"/>
        <rFont val="Arial"/>
        <family val="2"/>
        <charset val="204"/>
      </rPr>
      <t>3</t>
    </r>
  </si>
  <si>
    <t>всичко за обект II до 23 400 лв.</t>
  </si>
  <si>
    <t>Доставка и полагане битумни керемиди</t>
  </si>
  <si>
    <t>Демонтаж битумен лист /ондулин/</t>
  </si>
  <si>
    <t>Разделно събиране и изнасяне на стр. отпадъци от обекта на разстояние до 1км</t>
  </si>
  <si>
    <r>
      <t>о</t>
    </r>
    <r>
      <rPr>
        <b/>
        <i/>
        <sz val="10"/>
        <color theme="1"/>
        <rFont val="Arial"/>
        <family val="2"/>
        <charset val="204"/>
      </rPr>
      <t>бект III Сграда ДСП, с. Житница</t>
    </r>
  </si>
  <si>
    <t>Доставка и монтаж PVC врата 2,00/0,90м., вкл.подмазване</t>
  </si>
  <si>
    <t>Стъргане стари пластове боя</t>
  </si>
  <si>
    <t>Шпакловка гипсова</t>
  </si>
  <si>
    <t>Доставка и полагане дълбокопроникващ грунд</t>
  </si>
  <si>
    <t>Боядисване с латекс двукратно</t>
  </si>
  <si>
    <t>вход</t>
  </si>
  <si>
    <t>склад хранителни продукти</t>
  </si>
  <si>
    <t>всичко за обект III до 1 500 лв.</t>
  </si>
  <si>
    <r>
      <t>о</t>
    </r>
    <r>
      <rPr>
        <b/>
        <i/>
        <sz val="10"/>
        <color theme="1"/>
        <rFont val="Arial"/>
        <family val="2"/>
        <charset val="204"/>
      </rPr>
      <t>бект IV Водосток по ул. 4-та и благоустрояване пред естествена чешма, с.Крагулево</t>
    </r>
  </si>
  <si>
    <t>всичко за обект IV до 13 626  лв.</t>
  </si>
  <si>
    <t>общо за I+II+III+IV</t>
  </si>
  <si>
    <r>
      <t>м</t>
    </r>
    <r>
      <rPr>
        <vertAlign val="superscript"/>
        <sz val="10"/>
        <color indexed="8"/>
        <rFont val="Arial"/>
        <family val="2"/>
        <charset val="204"/>
      </rPr>
      <t>,</t>
    </r>
  </si>
  <si>
    <t>Очукване стара мазилка</t>
  </si>
  <si>
    <t>Доставка и монтаж водосточно казанче</t>
  </si>
  <si>
    <t>Доставка и полагане паропропусклива хидроизолационна мембрана</t>
  </si>
  <si>
    <t>Изкоп земни почви, ръчно, за оформяне легло на основите</t>
  </si>
  <si>
    <t>Обратен насип, земни почви, включително уплътняване на пластове с дебелина до 30 см и пробутване до 10.00м</t>
  </si>
  <si>
    <t xml:space="preserve">Механизирано разриване и планиране на излишните земни маси върху откосите на новия насип към устоите на съоръжението </t>
  </si>
  <si>
    <t>Доставка материали и направа кофраж за плоча с равна долна повърхност, при височина до 3.00 м над терена</t>
  </si>
  <si>
    <r>
      <t>м</t>
    </r>
    <r>
      <rPr>
        <vertAlign val="superscript"/>
        <sz val="10"/>
        <rFont val="Arial"/>
        <family val="2"/>
        <charset val="204"/>
      </rPr>
      <t>3</t>
    </r>
  </si>
  <si>
    <r>
      <t>м</t>
    </r>
    <r>
      <rPr>
        <vertAlign val="superscript"/>
        <sz val="10"/>
        <rFont val="Arial"/>
        <family val="2"/>
        <charset val="204"/>
      </rPr>
      <t>2</t>
    </r>
  </si>
  <si>
    <t>Почистване повърхността на съществуваща трошено-каменна настилка от наноси и създаване връзка с новия пласт, чрез механизирано набраздяване</t>
  </si>
  <si>
    <t>Пътни работи</t>
  </si>
  <si>
    <t>Конструктивни работи</t>
  </si>
  <si>
    <t xml:space="preserve">Механизиран изкоп на земни почви, за основи с ограничена ширина, на отвал. </t>
  </si>
  <si>
    <t xml:space="preserve">Доставка материали и направа кофраж за стени в основи                                                              </t>
  </si>
  <si>
    <t>Доставка и полагане арм.бетонова настилка пред ест.чешма</t>
  </si>
  <si>
    <t>Доставка и полагане арм.мрежа ф 6 на полета 20/20см.</t>
  </si>
  <si>
    <t>Вътрешна мазилка по стени</t>
  </si>
  <si>
    <t>Демонтаж дървена облицовка</t>
  </si>
  <si>
    <t>Доставка материали и направа настилка от несортиран трошен камък, с дебелина 15см</t>
  </si>
  <si>
    <t>всичко за I+II+III+IV до 39 726 лв.</t>
  </si>
  <si>
    <t>Доставка и монтаж метален парапет с H=0,90м.,колове през 1,00м., вкл.грундиране и боядисване</t>
  </si>
  <si>
    <t>единична мярка</t>
  </si>
  <si>
    <t>количество</t>
  </si>
  <si>
    <t>кг</t>
  </si>
  <si>
    <t>Доставка и монтаж водосточна тръба ф 110</t>
  </si>
  <si>
    <t>Доставка и монтаж изхвъргачи ф 110</t>
  </si>
  <si>
    <t>Доставка и монтаж есове ф 110</t>
  </si>
  <si>
    <t>Доставка и монтаж улуци ф 110</t>
  </si>
  <si>
    <t xml:space="preserve">Доставка и монтаж влагоустойчиви OSB плоскости с деб.18мм </t>
  </si>
  <si>
    <t>Шпакловка гипсова с мрежа</t>
  </si>
  <si>
    <t xml:space="preserve">Доставка материали и полагане на подложен бетон, клас В10 (C8/10)                     </t>
  </si>
  <si>
    <t xml:space="preserve">Доставка материали и полагане на бетон, клас В25 (C20/25) - за фундаменти и крила </t>
  </si>
  <si>
    <t>Доставка материали и полагане на бетон, клас В30 (C25/30) - за стени устои</t>
  </si>
  <si>
    <t>Доставка материали и полагане на бетон за плоча, клас В30 (C25/30)</t>
  </si>
  <si>
    <t xml:space="preserve">Доставка и полагане поцинкована ламарина за улама и по борд </t>
  </si>
  <si>
    <t xml:space="preserve">Доставка материали и направа кофраж за прави стени 
над основи, при височина до 3,00 м </t>
  </si>
  <si>
    <t>Заготовка и монтаж на армировка, клас А-I и А-III по приложени в чертежите спецификации</t>
  </si>
  <si>
    <t>Направа насип от земни почви, включително взаимствен изкоп на транспорт и превоз до 5 км</t>
  </si>
  <si>
    <t>ОП 2:КОЛИЧЕСТВЕНО СТОЙНОСТНА СМЕТКА 
ЗА ОБЕКТ:"Сграда ДГ, с. Житница"; "Сграда читалище, с. Житница"; "Сграда ДСП, с. Житница"; "Водосток по ул. 4-та и благоустрояване пред естествена чешма, с.Крагулево", община Добричка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</si>
</sst>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i/>
      <sz val="10"/>
      <name val="Arial"/>
      <family val="2"/>
      <charset val="204"/>
    </font>
    <font>
      <b/>
      <i/>
      <sz val="10"/>
      <color theme="1"/>
      <name val="Arial"/>
      <family val="2"/>
      <charset val="204"/>
    </font>
    <font>
      <sz val="10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vertAlign val="superscript"/>
      <sz val="10"/>
      <color indexed="8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vertical="center" wrapText="1"/>
    </xf>
    <xf numFmtId="2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vertical="center"/>
    </xf>
    <xf numFmtId="4" fontId="2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/>
    </xf>
    <xf numFmtId="0" fontId="5" fillId="0" borderId="5" xfId="0" applyFont="1" applyBorder="1" applyAlignment="1">
      <alignment horizontal="left" vertical="center" wrapText="1"/>
    </xf>
    <xf numFmtId="2" fontId="1" fillId="3" borderId="1" xfId="0" applyNumberFormat="1" applyFont="1" applyFill="1" applyBorder="1" applyAlignment="1">
      <alignment vertical="center"/>
    </xf>
    <xf numFmtId="2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horizontal="right" vertical="center"/>
    </xf>
    <xf numFmtId="4" fontId="1" fillId="0" borderId="1" xfId="0" applyNumberFormat="1" applyFont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1" fillId="0" borderId="1" xfId="0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2" fontId="5" fillId="2" borderId="1" xfId="0" applyNumberFormat="1" applyFont="1" applyFill="1" applyBorder="1" applyAlignment="1">
      <alignment horizontal="right" vertical="center"/>
    </xf>
    <xf numFmtId="0" fontId="10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2" fontId="5" fillId="0" borderId="1" xfId="0" applyNumberFormat="1" applyFont="1" applyBorder="1" applyAlignment="1">
      <alignment vertical="center"/>
    </xf>
    <xf numFmtId="2" fontId="2" fillId="3" borderId="1" xfId="0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79"/>
  <sheetViews>
    <sheetView tabSelected="1" zoomScaleNormal="100" workbookViewId="0">
      <selection activeCell="J12" sqref="J12"/>
    </sheetView>
  </sheetViews>
  <sheetFormatPr defaultRowHeight="12.75" x14ac:dyDescent="0.25"/>
  <cols>
    <col min="1" max="1" width="4.85546875" style="1" customWidth="1"/>
    <col min="2" max="2" width="36.5703125" style="1" customWidth="1"/>
    <col min="3" max="3" width="8.42578125" style="1" customWidth="1"/>
    <col min="4" max="4" width="10.7109375" style="1" customWidth="1"/>
    <col min="5" max="5" width="11.5703125" style="1" customWidth="1"/>
    <col min="6" max="6" width="11.7109375" style="1" customWidth="1"/>
    <col min="7" max="16384" width="9.140625" style="1"/>
  </cols>
  <sheetData>
    <row r="2" spans="1:6" x14ac:dyDescent="0.25">
      <c r="A2" s="42" t="s">
        <v>79</v>
      </c>
      <c r="B2" s="42"/>
      <c r="C2" s="42"/>
      <c r="D2" s="42"/>
      <c r="E2" s="42"/>
      <c r="F2" s="42"/>
    </row>
    <row r="3" spans="1:6" ht="41.25" customHeight="1" x14ac:dyDescent="0.25">
      <c r="A3" s="42"/>
      <c r="B3" s="42"/>
      <c r="C3" s="42"/>
      <c r="D3" s="42"/>
      <c r="E3" s="42"/>
      <c r="F3" s="42"/>
    </row>
    <row r="5" spans="1:6" ht="38.25" x14ac:dyDescent="0.25">
      <c r="A5" s="12" t="s">
        <v>0</v>
      </c>
      <c r="B5" s="13" t="s">
        <v>1</v>
      </c>
      <c r="C5" s="12" t="s">
        <v>62</v>
      </c>
      <c r="D5" s="12" t="s">
        <v>63</v>
      </c>
      <c r="E5" s="12" t="s">
        <v>2</v>
      </c>
      <c r="F5" s="12" t="s">
        <v>3</v>
      </c>
    </row>
    <row r="6" spans="1:6" x14ac:dyDescent="0.25">
      <c r="A6" s="2"/>
      <c r="B6" s="3" t="s">
        <v>9</v>
      </c>
      <c r="C6" s="4"/>
      <c r="D6" s="5"/>
      <c r="E6" s="5"/>
      <c r="F6" s="5"/>
    </row>
    <row r="7" spans="1:6" x14ac:dyDescent="0.25">
      <c r="A7" s="2">
        <v>1</v>
      </c>
      <c r="B7" s="4" t="s">
        <v>20</v>
      </c>
      <c r="C7" s="6" t="s">
        <v>4</v>
      </c>
      <c r="D7" s="5">
        <v>2</v>
      </c>
      <c r="E7" s="5"/>
      <c r="F7" s="40">
        <f>ROUND(E7*D7,2)</f>
        <v>0</v>
      </c>
    </row>
    <row r="8" spans="1:6" ht="25.5" x14ac:dyDescent="0.25">
      <c r="A8" s="2">
        <v>2</v>
      </c>
      <c r="B8" s="4" t="s">
        <v>11</v>
      </c>
      <c r="C8" s="6" t="s">
        <v>4</v>
      </c>
      <c r="D8" s="5">
        <v>2</v>
      </c>
      <c r="E8" s="5"/>
      <c r="F8" s="40">
        <f t="shared" ref="F8:F16" si="0">ROUND(E8*D8,2)</f>
        <v>0</v>
      </c>
    </row>
    <row r="9" spans="1:6" x14ac:dyDescent="0.25">
      <c r="A9" s="2">
        <v>3</v>
      </c>
      <c r="B9" s="4" t="s">
        <v>12</v>
      </c>
      <c r="C9" s="6" t="s">
        <v>4</v>
      </c>
      <c r="D9" s="5">
        <v>6</v>
      </c>
      <c r="E9" s="5"/>
      <c r="F9" s="40">
        <f t="shared" si="0"/>
        <v>0</v>
      </c>
    </row>
    <row r="10" spans="1:6" x14ac:dyDescent="0.25">
      <c r="A10" s="2">
        <v>4</v>
      </c>
      <c r="B10" s="4" t="s">
        <v>7</v>
      </c>
      <c r="C10" s="6" t="s">
        <v>4</v>
      </c>
      <c r="D10" s="5">
        <v>1</v>
      </c>
      <c r="E10" s="5"/>
      <c r="F10" s="40">
        <f t="shared" si="0"/>
        <v>0</v>
      </c>
    </row>
    <row r="11" spans="1:6" ht="25.5" x14ac:dyDescent="0.25">
      <c r="A11" s="2">
        <v>5</v>
      </c>
      <c r="B11" s="4" t="s">
        <v>13</v>
      </c>
      <c r="C11" s="6" t="s">
        <v>4</v>
      </c>
      <c r="D11" s="5">
        <v>1</v>
      </c>
      <c r="E11" s="5"/>
      <c r="F11" s="40">
        <f t="shared" si="0"/>
        <v>0</v>
      </c>
    </row>
    <row r="12" spans="1:6" ht="25.5" x14ac:dyDescent="0.25">
      <c r="A12" s="2">
        <v>6</v>
      </c>
      <c r="B12" s="4" t="s">
        <v>14</v>
      </c>
      <c r="C12" s="6" t="s">
        <v>4</v>
      </c>
      <c r="D12" s="5">
        <v>2</v>
      </c>
      <c r="E12" s="5"/>
      <c r="F12" s="40">
        <f t="shared" si="0"/>
        <v>0</v>
      </c>
    </row>
    <row r="13" spans="1:6" ht="14.25" x14ac:dyDescent="0.25">
      <c r="A13" s="2">
        <v>7</v>
      </c>
      <c r="B13" s="4" t="s">
        <v>15</v>
      </c>
      <c r="C13" s="6" t="s">
        <v>19</v>
      </c>
      <c r="D13" s="5">
        <v>12</v>
      </c>
      <c r="E13" s="5"/>
      <c r="F13" s="40">
        <f t="shared" si="0"/>
        <v>0</v>
      </c>
    </row>
    <row r="14" spans="1:6" ht="25.5" x14ac:dyDescent="0.25">
      <c r="A14" s="2">
        <v>8</v>
      </c>
      <c r="B14" s="4" t="s">
        <v>16</v>
      </c>
      <c r="C14" s="6" t="s">
        <v>19</v>
      </c>
      <c r="D14" s="5">
        <v>12</v>
      </c>
      <c r="E14" s="5"/>
      <c r="F14" s="40">
        <f t="shared" si="0"/>
        <v>0</v>
      </c>
    </row>
    <row r="15" spans="1:6" x14ac:dyDescent="0.25">
      <c r="A15" s="2">
        <v>9</v>
      </c>
      <c r="B15" s="4" t="s">
        <v>17</v>
      </c>
      <c r="C15" s="6" t="s">
        <v>4</v>
      </c>
      <c r="D15" s="5">
        <v>5</v>
      </c>
      <c r="E15" s="5"/>
      <c r="F15" s="40">
        <f t="shared" si="0"/>
        <v>0</v>
      </c>
    </row>
    <row r="16" spans="1:6" x14ac:dyDescent="0.25">
      <c r="A16" s="2">
        <v>10</v>
      </c>
      <c r="B16" s="4" t="s">
        <v>18</v>
      </c>
      <c r="C16" s="6" t="s">
        <v>4</v>
      </c>
      <c r="D16" s="5">
        <v>4</v>
      </c>
      <c r="E16" s="5"/>
      <c r="F16" s="40">
        <f t="shared" si="0"/>
        <v>0</v>
      </c>
    </row>
    <row r="17" spans="1:6" x14ac:dyDescent="0.25">
      <c r="A17" s="2"/>
      <c r="B17" s="4"/>
      <c r="C17" s="6"/>
      <c r="D17" s="4"/>
      <c r="E17" s="11" t="s">
        <v>5</v>
      </c>
      <c r="F17" s="18">
        <f>ROUNDUP(SUM(F7:F16),2)</f>
        <v>0</v>
      </c>
    </row>
    <row r="18" spans="1:6" x14ac:dyDescent="0.25">
      <c r="A18" s="2"/>
      <c r="B18" s="4"/>
      <c r="C18" s="6"/>
      <c r="D18" s="4"/>
      <c r="E18" s="11" t="s">
        <v>6</v>
      </c>
      <c r="F18" s="18">
        <f>ROUNDUP(F17*20/100,2)</f>
        <v>0</v>
      </c>
    </row>
    <row r="19" spans="1:6" ht="15.75" customHeight="1" x14ac:dyDescent="0.25">
      <c r="A19" s="2"/>
      <c r="B19" s="4"/>
      <c r="C19" s="43" t="s">
        <v>10</v>
      </c>
      <c r="D19" s="44"/>
      <c r="E19" s="45"/>
      <c r="F19" s="18">
        <f>ROUNDUP(F17+F18,2)</f>
        <v>0</v>
      </c>
    </row>
    <row r="20" spans="1:6" ht="25.5" x14ac:dyDescent="0.25">
      <c r="A20" s="2"/>
      <c r="B20" s="7" t="s">
        <v>21</v>
      </c>
      <c r="C20" s="6"/>
      <c r="D20" s="4"/>
      <c r="E20" s="5"/>
      <c r="F20" s="26"/>
    </row>
    <row r="21" spans="1:6" ht="14.25" x14ac:dyDescent="0.25">
      <c r="A21" s="2">
        <v>1</v>
      </c>
      <c r="B21" s="16" t="s">
        <v>26</v>
      </c>
      <c r="C21" s="14" t="s">
        <v>22</v>
      </c>
      <c r="D21" s="15">
        <v>420</v>
      </c>
      <c r="E21" s="5"/>
      <c r="F21" s="40">
        <f>ROUND(E21*D21,2)</f>
        <v>0</v>
      </c>
    </row>
    <row r="22" spans="1:6" ht="25.5" x14ac:dyDescent="0.25">
      <c r="A22" s="2">
        <v>2</v>
      </c>
      <c r="B22" s="20" t="s">
        <v>69</v>
      </c>
      <c r="C22" s="14" t="s">
        <v>22</v>
      </c>
      <c r="D22" s="15">
        <v>420</v>
      </c>
      <c r="E22" s="5"/>
      <c r="F22" s="40">
        <f t="shared" ref="F22:F31" si="1">ROUND(E22*D22,2)</f>
        <v>0</v>
      </c>
    </row>
    <row r="23" spans="1:6" ht="25.5" x14ac:dyDescent="0.25">
      <c r="A23" s="2">
        <v>3</v>
      </c>
      <c r="B23" s="20" t="s">
        <v>43</v>
      </c>
      <c r="C23" s="14" t="s">
        <v>22</v>
      </c>
      <c r="D23" s="15">
        <v>420</v>
      </c>
      <c r="E23" s="5"/>
      <c r="F23" s="40">
        <f t="shared" si="1"/>
        <v>0</v>
      </c>
    </row>
    <row r="24" spans="1:6" ht="14.25" x14ac:dyDescent="0.25">
      <c r="A24" s="2">
        <v>4</v>
      </c>
      <c r="B24" s="16" t="s">
        <v>25</v>
      </c>
      <c r="C24" s="14" t="s">
        <v>22</v>
      </c>
      <c r="D24" s="15">
        <v>420</v>
      </c>
      <c r="E24" s="5"/>
      <c r="F24" s="40">
        <f t="shared" si="1"/>
        <v>0</v>
      </c>
    </row>
    <row r="25" spans="1:6" ht="25.5" x14ac:dyDescent="0.25">
      <c r="A25" s="2">
        <v>5</v>
      </c>
      <c r="B25" s="16" t="s">
        <v>75</v>
      </c>
      <c r="C25" s="14" t="s">
        <v>22</v>
      </c>
      <c r="D25" s="15">
        <v>90</v>
      </c>
      <c r="E25" s="5"/>
      <c r="F25" s="40">
        <f t="shared" si="1"/>
        <v>0</v>
      </c>
    </row>
    <row r="26" spans="1:6" ht="14.25" x14ac:dyDescent="0.25">
      <c r="A26" s="2">
        <v>6</v>
      </c>
      <c r="B26" s="29" t="s">
        <v>68</v>
      </c>
      <c r="C26" s="14" t="s">
        <v>40</v>
      </c>
      <c r="D26" s="22">
        <v>36</v>
      </c>
      <c r="E26" s="23"/>
      <c r="F26" s="40">
        <f t="shared" si="1"/>
        <v>0</v>
      </c>
    </row>
    <row r="27" spans="1:6" ht="25.5" x14ac:dyDescent="0.25">
      <c r="A27" s="2">
        <v>7</v>
      </c>
      <c r="B27" s="38" t="s">
        <v>65</v>
      </c>
      <c r="C27" s="14" t="s">
        <v>40</v>
      </c>
      <c r="D27" s="22">
        <v>30</v>
      </c>
      <c r="E27" s="23"/>
      <c r="F27" s="40">
        <f t="shared" si="1"/>
        <v>0</v>
      </c>
    </row>
    <row r="28" spans="1:6" x14ac:dyDescent="0.25">
      <c r="A28" s="2">
        <v>8</v>
      </c>
      <c r="B28" s="29" t="s">
        <v>42</v>
      </c>
      <c r="C28" s="28" t="s">
        <v>4</v>
      </c>
      <c r="D28" s="22">
        <v>5</v>
      </c>
      <c r="E28" s="23"/>
      <c r="F28" s="40">
        <f t="shared" si="1"/>
        <v>0</v>
      </c>
    </row>
    <row r="29" spans="1:6" x14ac:dyDescent="0.25">
      <c r="A29" s="2">
        <v>9</v>
      </c>
      <c r="B29" s="29" t="s">
        <v>66</v>
      </c>
      <c r="C29" s="28" t="s">
        <v>4</v>
      </c>
      <c r="D29" s="22">
        <v>5</v>
      </c>
      <c r="E29" s="23"/>
      <c r="F29" s="40">
        <f t="shared" si="1"/>
        <v>0</v>
      </c>
    </row>
    <row r="30" spans="1:6" x14ac:dyDescent="0.25">
      <c r="A30" s="2">
        <v>10</v>
      </c>
      <c r="B30" s="29" t="s">
        <v>67</v>
      </c>
      <c r="C30" s="28" t="s">
        <v>4</v>
      </c>
      <c r="D30" s="22">
        <v>5</v>
      </c>
      <c r="E30" s="23"/>
      <c r="F30" s="40">
        <f t="shared" si="1"/>
        <v>0</v>
      </c>
    </row>
    <row r="31" spans="1:6" ht="29.25" customHeight="1" x14ac:dyDescent="0.25">
      <c r="A31" s="2">
        <v>11</v>
      </c>
      <c r="B31" s="16" t="s">
        <v>27</v>
      </c>
      <c r="C31" s="14" t="s">
        <v>23</v>
      </c>
      <c r="D31" s="15">
        <v>3</v>
      </c>
      <c r="E31" s="5"/>
      <c r="F31" s="40">
        <f t="shared" si="1"/>
        <v>0</v>
      </c>
    </row>
    <row r="32" spans="1:6" x14ac:dyDescent="0.25">
      <c r="A32" s="2"/>
      <c r="B32" s="4"/>
      <c r="C32" s="6"/>
      <c r="D32" s="4"/>
      <c r="E32" s="11" t="s">
        <v>5</v>
      </c>
      <c r="F32" s="18">
        <f>ROUNDUP(SUM(F21:F31),2)</f>
        <v>0</v>
      </c>
    </row>
    <row r="33" spans="1:6" x14ac:dyDescent="0.25">
      <c r="A33" s="2"/>
      <c r="B33" s="4"/>
      <c r="C33" s="6"/>
      <c r="D33" s="4"/>
      <c r="E33" s="11" t="s">
        <v>6</v>
      </c>
      <c r="F33" s="18">
        <f>ROUNDUP(F32*20/100,2)</f>
        <v>0</v>
      </c>
    </row>
    <row r="34" spans="1:6" x14ac:dyDescent="0.25">
      <c r="A34" s="2"/>
      <c r="B34" s="4"/>
      <c r="C34" s="43" t="s">
        <v>24</v>
      </c>
      <c r="D34" s="44"/>
      <c r="E34" s="45"/>
      <c r="F34" s="18">
        <f>ROUNDUP(F32+F33,2)</f>
        <v>0</v>
      </c>
    </row>
    <row r="35" spans="1:6" x14ac:dyDescent="0.25">
      <c r="A35" s="2"/>
      <c r="B35" s="7" t="s">
        <v>28</v>
      </c>
      <c r="C35" s="6"/>
      <c r="D35" s="5"/>
      <c r="E35" s="5"/>
      <c r="F35" s="19"/>
    </row>
    <row r="36" spans="1:6" x14ac:dyDescent="0.25">
      <c r="A36" s="2"/>
      <c r="B36" s="7" t="s">
        <v>34</v>
      </c>
      <c r="C36" s="6"/>
      <c r="D36" s="5"/>
      <c r="E36" s="5"/>
      <c r="F36" s="19"/>
    </row>
    <row r="37" spans="1:6" ht="25.5" x14ac:dyDescent="0.25">
      <c r="A37" s="2">
        <v>1</v>
      </c>
      <c r="B37" s="4" t="s">
        <v>29</v>
      </c>
      <c r="C37" s="6" t="s">
        <v>4</v>
      </c>
      <c r="D37" s="5">
        <v>1</v>
      </c>
      <c r="E37" s="5"/>
      <c r="F37" s="40">
        <f>ROUND(E37*D37,2)</f>
        <v>0</v>
      </c>
    </row>
    <row r="38" spans="1:6" ht="14.25" x14ac:dyDescent="0.25">
      <c r="A38" s="24">
        <v>2</v>
      </c>
      <c r="B38" s="8" t="s">
        <v>58</v>
      </c>
      <c r="C38" s="14" t="s">
        <v>22</v>
      </c>
      <c r="D38" s="10">
        <v>8</v>
      </c>
      <c r="E38" s="10"/>
      <c r="F38" s="40">
        <f t="shared" ref="F38:F49" si="2">ROUND(E38*D38,2)</f>
        <v>0</v>
      </c>
    </row>
    <row r="39" spans="1:6" ht="14.25" x14ac:dyDescent="0.25">
      <c r="A39" s="2">
        <v>3</v>
      </c>
      <c r="B39" s="8" t="s">
        <v>41</v>
      </c>
      <c r="C39" s="14" t="s">
        <v>22</v>
      </c>
      <c r="D39" s="10">
        <v>14</v>
      </c>
      <c r="E39" s="10"/>
      <c r="F39" s="40">
        <f t="shared" si="2"/>
        <v>0</v>
      </c>
    </row>
    <row r="40" spans="1:6" ht="25.5" x14ac:dyDescent="0.25">
      <c r="A40" s="24">
        <v>4</v>
      </c>
      <c r="B40" s="8" t="s">
        <v>56</v>
      </c>
      <c r="C40" s="14" t="s">
        <v>22</v>
      </c>
      <c r="D40" s="10">
        <v>14</v>
      </c>
      <c r="E40" s="10"/>
      <c r="F40" s="40">
        <f t="shared" si="2"/>
        <v>0</v>
      </c>
    </row>
    <row r="41" spans="1:6" ht="14.25" x14ac:dyDescent="0.25">
      <c r="A41" s="2">
        <v>5</v>
      </c>
      <c r="B41" s="8" t="s">
        <v>57</v>
      </c>
      <c r="C41" s="14" t="s">
        <v>22</v>
      </c>
      <c r="D41" s="10">
        <v>14</v>
      </c>
      <c r="E41" s="10"/>
      <c r="F41" s="40">
        <f t="shared" si="2"/>
        <v>0</v>
      </c>
    </row>
    <row r="42" spans="1:6" ht="14.25" x14ac:dyDescent="0.25">
      <c r="A42" s="24">
        <v>6</v>
      </c>
      <c r="B42" s="16" t="s">
        <v>70</v>
      </c>
      <c r="C42" s="14" t="s">
        <v>22</v>
      </c>
      <c r="D42" s="25">
        <v>24</v>
      </c>
      <c r="E42" s="17"/>
      <c r="F42" s="40">
        <f t="shared" si="2"/>
        <v>0</v>
      </c>
    </row>
    <row r="43" spans="1:6" ht="25.5" x14ac:dyDescent="0.25">
      <c r="A43" s="2">
        <v>7</v>
      </c>
      <c r="B43" s="16" t="s">
        <v>32</v>
      </c>
      <c r="C43" s="14" t="s">
        <v>22</v>
      </c>
      <c r="D43" s="25">
        <v>30</v>
      </c>
      <c r="E43" s="17"/>
      <c r="F43" s="40">
        <f t="shared" si="2"/>
        <v>0</v>
      </c>
    </row>
    <row r="44" spans="1:6" ht="14.25" x14ac:dyDescent="0.25">
      <c r="A44" s="24">
        <v>8</v>
      </c>
      <c r="B44" s="16" t="s">
        <v>33</v>
      </c>
      <c r="C44" s="14" t="s">
        <v>22</v>
      </c>
      <c r="D44" s="25">
        <v>30</v>
      </c>
      <c r="E44" s="17"/>
      <c r="F44" s="40">
        <f t="shared" si="2"/>
        <v>0</v>
      </c>
    </row>
    <row r="45" spans="1:6" x14ac:dyDescent="0.25">
      <c r="A45" s="2"/>
      <c r="B45" s="39" t="s">
        <v>35</v>
      </c>
      <c r="C45" s="14"/>
      <c r="D45" s="15"/>
      <c r="E45" s="41"/>
      <c r="F45" s="40">
        <f t="shared" si="2"/>
        <v>0</v>
      </c>
    </row>
    <row r="46" spans="1:6" ht="14.25" x14ac:dyDescent="0.25">
      <c r="A46" s="24">
        <v>9</v>
      </c>
      <c r="B46" s="16" t="s">
        <v>30</v>
      </c>
      <c r="C46" s="14" t="s">
        <v>22</v>
      </c>
      <c r="D46" s="15">
        <v>10</v>
      </c>
      <c r="E46" s="21"/>
      <c r="F46" s="40">
        <f t="shared" si="2"/>
        <v>0</v>
      </c>
    </row>
    <row r="47" spans="1:6" ht="14.25" x14ac:dyDescent="0.25">
      <c r="A47" s="2">
        <v>10</v>
      </c>
      <c r="B47" s="16" t="s">
        <v>31</v>
      </c>
      <c r="C47" s="14" t="s">
        <v>22</v>
      </c>
      <c r="D47" s="15">
        <v>10</v>
      </c>
      <c r="E47" s="21"/>
      <c r="F47" s="40">
        <f t="shared" si="2"/>
        <v>0</v>
      </c>
    </row>
    <row r="48" spans="1:6" ht="25.5" x14ac:dyDescent="0.25">
      <c r="A48" s="24">
        <v>11</v>
      </c>
      <c r="B48" s="16" t="s">
        <v>32</v>
      </c>
      <c r="C48" s="14" t="s">
        <v>22</v>
      </c>
      <c r="D48" s="15">
        <v>30</v>
      </c>
      <c r="E48" s="17"/>
      <c r="F48" s="40">
        <f t="shared" si="2"/>
        <v>0</v>
      </c>
    </row>
    <row r="49" spans="1:6" ht="14.25" x14ac:dyDescent="0.25">
      <c r="A49" s="2">
        <v>12</v>
      </c>
      <c r="B49" s="16" t="s">
        <v>33</v>
      </c>
      <c r="C49" s="14" t="s">
        <v>22</v>
      </c>
      <c r="D49" s="15">
        <v>30</v>
      </c>
      <c r="E49" s="17"/>
      <c r="F49" s="40">
        <f t="shared" si="2"/>
        <v>0</v>
      </c>
    </row>
    <row r="50" spans="1:6" x14ac:dyDescent="0.25">
      <c r="A50" s="2"/>
      <c r="B50" s="4"/>
      <c r="C50" s="6"/>
      <c r="D50" s="4"/>
      <c r="E50" s="11" t="s">
        <v>5</v>
      </c>
      <c r="F50" s="18">
        <f>ROUNDUP(SUM(F37:F49),2)</f>
        <v>0</v>
      </c>
    </row>
    <row r="51" spans="1:6" x14ac:dyDescent="0.25">
      <c r="A51" s="2"/>
      <c r="B51" s="4"/>
      <c r="C51" s="6"/>
      <c r="D51" s="4"/>
      <c r="E51" s="11" t="s">
        <v>6</v>
      </c>
      <c r="F51" s="18">
        <f>ROUNDUP(F50*20/100,2)</f>
        <v>0</v>
      </c>
    </row>
    <row r="52" spans="1:6" x14ac:dyDescent="0.25">
      <c r="A52" s="2"/>
      <c r="B52" s="4"/>
      <c r="C52" s="43" t="s">
        <v>36</v>
      </c>
      <c r="D52" s="44"/>
      <c r="E52" s="45"/>
      <c r="F52" s="18">
        <f>ROUNDUP(F50+F51,2)</f>
        <v>0</v>
      </c>
    </row>
    <row r="53" spans="1:6" ht="38.25" x14ac:dyDescent="0.25">
      <c r="A53" s="24"/>
      <c r="B53" s="32" t="s">
        <v>37</v>
      </c>
      <c r="C53" s="9"/>
      <c r="D53" s="10"/>
      <c r="E53" s="10"/>
      <c r="F53" s="27"/>
    </row>
    <row r="54" spans="1:6" x14ac:dyDescent="0.25">
      <c r="A54" s="24"/>
      <c r="B54" s="32" t="s">
        <v>52</v>
      </c>
      <c r="C54" s="9"/>
      <c r="D54" s="10"/>
      <c r="E54" s="10"/>
      <c r="F54" s="27"/>
    </row>
    <row r="55" spans="1:6" ht="25.5" x14ac:dyDescent="0.25">
      <c r="A55" s="37">
        <v>1</v>
      </c>
      <c r="B55" s="34" t="s">
        <v>53</v>
      </c>
      <c r="C55" s="33" t="s">
        <v>48</v>
      </c>
      <c r="D55" s="35">
        <v>51</v>
      </c>
      <c r="E55" s="17"/>
      <c r="F55" s="40">
        <f>ROUND(E55*D55,2)</f>
        <v>0</v>
      </c>
    </row>
    <row r="56" spans="1:6" ht="25.5" x14ac:dyDescent="0.25">
      <c r="A56" s="37">
        <v>2</v>
      </c>
      <c r="B56" s="34" t="s">
        <v>44</v>
      </c>
      <c r="C56" s="33" t="s">
        <v>48</v>
      </c>
      <c r="D56" s="35">
        <v>2</v>
      </c>
      <c r="E56" s="17"/>
      <c r="F56" s="40">
        <f t="shared" ref="F56:F68" si="3">ROUND(E56*D56,2)</f>
        <v>0</v>
      </c>
    </row>
    <row r="57" spans="1:6" ht="51" x14ac:dyDescent="0.25">
      <c r="A57" s="37">
        <v>3</v>
      </c>
      <c r="B57" s="34" t="s">
        <v>45</v>
      </c>
      <c r="C57" s="33" t="s">
        <v>48</v>
      </c>
      <c r="D57" s="35">
        <v>37</v>
      </c>
      <c r="E57" s="17"/>
      <c r="F57" s="40">
        <f t="shared" si="3"/>
        <v>0</v>
      </c>
    </row>
    <row r="58" spans="1:6" ht="51" x14ac:dyDescent="0.25">
      <c r="A58" s="37">
        <v>4</v>
      </c>
      <c r="B58" s="34" t="s">
        <v>46</v>
      </c>
      <c r="C58" s="33" t="s">
        <v>48</v>
      </c>
      <c r="D58" s="35">
        <v>12</v>
      </c>
      <c r="E58" s="17"/>
      <c r="F58" s="40">
        <f t="shared" si="3"/>
        <v>0</v>
      </c>
    </row>
    <row r="59" spans="1:6" ht="25.5" x14ac:dyDescent="0.25">
      <c r="A59" s="37">
        <v>5</v>
      </c>
      <c r="B59" s="34" t="s">
        <v>54</v>
      </c>
      <c r="C59" s="33" t="s">
        <v>49</v>
      </c>
      <c r="D59" s="35">
        <v>20</v>
      </c>
      <c r="E59" s="17"/>
      <c r="F59" s="40">
        <f t="shared" si="3"/>
        <v>0</v>
      </c>
    </row>
    <row r="60" spans="1:6" ht="38.25" x14ac:dyDescent="0.25">
      <c r="A60" s="37">
        <v>6</v>
      </c>
      <c r="B60" s="34" t="s">
        <v>76</v>
      </c>
      <c r="C60" s="33" t="s">
        <v>49</v>
      </c>
      <c r="D60" s="35">
        <v>61</v>
      </c>
      <c r="E60" s="17"/>
      <c r="F60" s="40">
        <f t="shared" si="3"/>
        <v>0</v>
      </c>
    </row>
    <row r="61" spans="1:6" ht="38.25" x14ac:dyDescent="0.25">
      <c r="A61" s="37">
        <v>7</v>
      </c>
      <c r="B61" s="34" t="s">
        <v>47</v>
      </c>
      <c r="C61" s="33" t="s">
        <v>49</v>
      </c>
      <c r="D61" s="35">
        <v>18</v>
      </c>
      <c r="E61" s="17"/>
      <c r="F61" s="40">
        <f t="shared" si="3"/>
        <v>0</v>
      </c>
    </row>
    <row r="62" spans="1:6" ht="25.5" x14ac:dyDescent="0.25">
      <c r="A62" s="37">
        <v>8</v>
      </c>
      <c r="B62" s="34" t="s">
        <v>71</v>
      </c>
      <c r="C62" s="33" t="s">
        <v>48</v>
      </c>
      <c r="D62" s="35">
        <v>1.2</v>
      </c>
      <c r="E62" s="17"/>
      <c r="F62" s="40">
        <f t="shared" si="3"/>
        <v>0</v>
      </c>
    </row>
    <row r="63" spans="1:6" ht="38.25" x14ac:dyDescent="0.25">
      <c r="A63" s="37">
        <v>9</v>
      </c>
      <c r="B63" s="34" t="s">
        <v>72</v>
      </c>
      <c r="C63" s="33" t="s">
        <v>48</v>
      </c>
      <c r="D63" s="35">
        <v>11</v>
      </c>
      <c r="E63" s="17"/>
      <c r="F63" s="40">
        <f t="shared" si="3"/>
        <v>0</v>
      </c>
    </row>
    <row r="64" spans="1:6" ht="38.25" x14ac:dyDescent="0.25">
      <c r="A64" s="37">
        <v>10</v>
      </c>
      <c r="B64" s="34" t="s">
        <v>73</v>
      </c>
      <c r="C64" s="33" t="s">
        <v>48</v>
      </c>
      <c r="D64" s="35">
        <v>7</v>
      </c>
      <c r="E64" s="10"/>
      <c r="F64" s="40">
        <f t="shared" si="3"/>
        <v>0</v>
      </c>
    </row>
    <row r="65" spans="1:6" ht="25.5" x14ac:dyDescent="0.25">
      <c r="A65" s="37">
        <v>11</v>
      </c>
      <c r="B65" s="34" t="s">
        <v>74</v>
      </c>
      <c r="C65" s="33" t="s">
        <v>48</v>
      </c>
      <c r="D65" s="35">
        <v>4</v>
      </c>
      <c r="E65" s="10"/>
      <c r="F65" s="40">
        <f t="shared" si="3"/>
        <v>0</v>
      </c>
    </row>
    <row r="66" spans="1:6" ht="38.25" x14ac:dyDescent="0.25">
      <c r="A66" s="37">
        <v>12</v>
      </c>
      <c r="B66" s="34" t="s">
        <v>77</v>
      </c>
      <c r="C66" s="33" t="s">
        <v>64</v>
      </c>
      <c r="D66" s="35">
        <v>1100</v>
      </c>
      <c r="E66" s="10"/>
      <c r="F66" s="40">
        <f t="shared" si="3"/>
        <v>0</v>
      </c>
    </row>
    <row r="67" spans="1:6" ht="38.25" x14ac:dyDescent="0.25">
      <c r="A67" s="37">
        <v>13</v>
      </c>
      <c r="B67" s="34" t="s">
        <v>61</v>
      </c>
      <c r="C67" s="14" t="s">
        <v>40</v>
      </c>
      <c r="D67" s="35">
        <v>12</v>
      </c>
      <c r="E67" s="10"/>
      <c r="F67" s="40">
        <f t="shared" si="3"/>
        <v>0</v>
      </c>
    </row>
    <row r="68" spans="1:6" ht="25.5" x14ac:dyDescent="0.25">
      <c r="A68" s="37">
        <v>14</v>
      </c>
      <c r="B68" s="16" t="s">
        <v>55</v>
      </c>
      <c r="C68" s="14" t="s">
        <v>22</v>
      </c>
      <c r="D68" s="25">
        <v>20</v>
      </c>
      <c r="E68" s="17"/>
      <c r="F68" s="40">
        <f t="shared" si="3"/>
        <v>0</v>
      </c>
    </row>
    <row r="69" spans="1:6" x14ac:dyDescent="0.25">
      <c r="A69" s="33"/>
      <c r="B69" s="36" t="s">
        <v>51</v>
      </c>
      <c r="C69" s="33"/>
      <c r="D69" s="35"/>
      <c r="E69" s="10"/>
      <c r="F69" s="27"/>
    </row>
    <row r="70" spans="1:6" ht="38.25" x14ac:dyDescent="0.25">
      <c r="A70" s="37">
        <v>1</v>
      </c>
      <c r="B70" s="34" t="s">
        <v>78</v>
      </c>
      <c r="C70" s="33" t="s">
        <v>48</v>
      </c>
      <c r="D70" s="35">
        <v>50</v>
      </c>
      <c r="E70" s="35"/>
      <c r="F70" s="40">
        <f>ROUND(E70*D70,2)</f>
        <v>0</v>
      </c>
    </row>
    <row r="71" spans="1:6" ht="38.25" x14ac:dyDescent="0.25">
      <c r="A71" s="37">
        <v>2</v>
      </c>
      <c r="B71" s="34" t="s">
        <v>59</v>
      </c>
      <c r="C71" s="33" t="s">
        <v>48</v>
      </c>
      <c r="D71" s="35">
        <v>20</v>
      </c>
      <c r="E71" s="35"/>
      <c r="F71" s="40">
        <f t="shared" ref="F71:F72" si="4">ROUND(E71*D71,2)</f>
        <v>0</v>
      </c>
    </row>
    <row r="72" spans="1:6" ht="63.75" x14ac:dyDescent="0.25">
      <c r="A72" s="37">
        <v>3</v>
      </c>
      <c r="B72" s="34" t="s">
        <v>50</v>
      </c>
      <c r="C72" s="33" t="s">
        <v>8</v>
      </c>
      <c r="D72" s="35">
        <v>1</v>
      </c>
      <c r="E72" s="35"/>
      <c r="F72" s="40">
        <f t="shared" si="4"/>
        <v>0</v>
      </c>
    </row>
    <row r="73" spans="1:6" x14ac:dyDescent="0.25">
      <c r="A73" s="2"/>
      <c r="B73" s="4"/>
      <c r="C73" s="30"/>
      <c r="D73" s="30"/>
      <c r="E73" s="11" t="s">
        <v>5</v>
      </c>
      <c r="F73" s="18">
        <f>ROUNDUP(SUM(F55:F72),2)</f>
        <v>0</v>
      </c>
    </row>
    <row r="74" spans="1:6" x14ac:dyDescent="0.25">
      <c r="A74" s="2"/>
      <c r="B74" s="4"/>
      <c r="C74" s="30"/>
      <c r="D74" s="30"/>
      <c r="E74" s="11" t="s">
        <v>6</v>
      </c>
      <c r="F74" s="18">
        <f>ROUNDUP(F73*20/100,2)</f>
        <v>0</v>
      </c>
    </row>
    <row r="75" spans="1:6" x14ac:dyDescent="0.25">
      <c r="A75" s="2"/>
      <c r="B75" s="4"/>
      <c r="C75" s="43" t="s">
        <v>38</v>
      </c>
      <c r="D75" s="44"/>
      <c r="E75" s="45"/>
      <c r="F75" s="18">
        <f>ROUNDUP(F73+F74,2)</f>
        <v>0</v>
      </c>
    </row>
    <row r="76" spans="1:6" x14ac:dyDescent="0.25">
      <c r="A76" s="2"/>
      <c r="B76" s="4"/>
      <c r="C76" s="30"/>
      <c r="D76" s="30"/>
      <c r="E76" s="11"/>
      <c r="F76" s="31"/>
    </row>
    <row r="77" spans="1:6" x14ac:dyDescent="0.25">
      <c r="A77" s="2"/>
      <c r="B77" s="4"/>
      <c r="C77" s="30"/>
      <c r="D77" s="43" t="s">
        <v>39</v>
      </c>
      <c r="E77" s="45"/>
      <c r="F77" s="31">
        <f>ROUNDUP(F17+F32+F50+F73,2)</f>
        <v>0</v>
      </c>
    </row>
    <row r="78" spans="1:6" x14ac:dyDescent="0.25">
      <c r="A78" s="2"/>
      <c r="B78" s="4"/>
      <c r="C78" s="30"/>
      <c r="D78" s="30"/>
      <c r="E78" s="11" t="s">
        <v>6</v>
      </c>
      <c r="F78" s="31">
        <f>ROUNDUP(F77*20/100,2)</f>
        <v>0</v>
      </c>
    </row>
    <row r="79" spans="1:6" x14ac:dyDescent="0.25">
      <c r="A79" s="2"/>
      <c r="B79" s="4"/>
      <c r="C79" s="43" t="s">
        <v>60</v>
      </c>
      <c r="D79" s="44"/>
      <c r="E79" s="45"/>
      <c r="F79" s="31">
        <f>ROUNDUP(F77+F78,2)</f>
        <v>0</v>
      </c>
    </row>
  </sheetData>
  <mergeCells count="7">
    <mergeCell ref="A2:F3"/>
    <mergeCell ref="C19:E19"/>
    <mergeCell ref="C75:E75"/>
    <mergeCell ref="D77:E77"/>
    <mergeCell ref="C79:E79"/>
    <mergeCell ref="C34:E34"/>
    <mergeCell ref="C52:E5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ОП 11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2019-06-12T12:23:00Z</dcterms:modified>
</cp:coreProperties>
</file>